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SPG47 computer\Dose response study JPW_01\Jess qPCR data\dose response 2 months\brainstem cerebelllum n3\"/>
    </mc:Choice>
  </mc:AlternateContent>
  <xr:revisionPtr revIDLastSave="0" documentId="13_ncr:1_{1D8E4B48-5CB8-40A2-8881-4F47FAD0D7BF}" xr6:coauthVersionLast="47" xr6:coauthVersionMax="47" xr10:uidLastSave="{00000000-0000-0000-0000-000000000000}"/>
  <bookViews>
    <workbookView xWindow="480" yWindow="830" windowWidth="12270" windowHeight="8750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7" i="1" l="1"/>
  <c r="W38" i="1"/>
  <c r="W39" i="1"/>
  <c r="W40" i="1"/>
  <c r="W36" i="1"/>
  <c r="Y37" i="1"/>
  <c r="Y38" i="1"/>
  <c r="Y39" i="1"/>
  <c r="Y40" i="1"/>
  <c r="Y36" i="1"/>
  <c r="S38" i="1"/>
  <c r="T38" i="1"/>
  <c r="S39" i="1"/>
  <c r="T39" i="1"/>
  <c r="S40" i="1"/>
  <c r="T40" i="1"/>
  <c r="AB37" i="1" l="1"/>
  <c r="AB44" i="1" s="1"/>
  <c r="S36" i="1"/>
  <c r="R40" i="1"/>
  <c r="V40" i="1" s="1"/>
  <c r="Q40" i="1"/>
  <c r="V39" i="1"/>
  <c r="R39" i="1"/>
  <c r="Q39" i="1"/>
  <c r="R38" i="1"/>
  <c r="V38" i="1" s="1"/>
  <c r="AB38" i="1" s="1"/>
  <c r="AB45" i="1" s="1"/>
  <c r="Q38" i="1"/>
  <c r="V37" i="1"/>
  <c r="R37" i="1"/>
  <c r="Q37" i="1"/>
  <c r="T37" i="1"/>
  <c r="S37" i="1"/>
  <c r="R36" i="1"/>
  <c r="V36" i="1" s="1"/>
  <c r="AB36" i="1" s="1"/>
  <c r="AB43" i="1" s="1"/>
  <c r="Q36" i="1"/>
  <c r="Z36" i="1" l="1"/>
  <c r="AC36" i="1" s="1"/>
  <c r="AC43" i="1" s="1"/>
  <c r="Z40" i="1"/>
  <c r="AC40" i="1" s="1"/>
  <c r="AC47" i="1" s="1"/>
  <c r="Z38" i="1"/>
  <c r="AC38" i="1" s="1"/>
  <c r="AC45" i="1" s="1"/>
  <c r="Z39" i="1"/>
  <c r="Z37" i="1"/>
  <c r="AC37" i="1" s="1"/>
  <c r="AC44" i="1" s="1"/>
  <c r="AC39" i="1"/>
  <c r="AC46" i="1" s="1"/>
  <c r="AB40" i="1"/>
  <c r="AB47" i="1" s="1"/>
  <c r="AB39" i="1"/>
  <c r="AB46" i="1" s="1"/>
</calcChain>
</file>

<file path=xl/sharedStrings.xml><?xml version="1.0" encoding="utf-8"?>
<sst xmlns="http://schemas.openxmlformats.org/spreadsheetml/2006/main" count="212" uniqueCount="60">
  <si>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</si>
  <si>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</si>
  <si>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</si>
  <si>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</si>
  <si>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</si>
  <si>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</si>
  <si>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</si>
  <si>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</si>
  <si>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</si>
  <si>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</si>
  <si>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</si>
  <si>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</si>
  <si>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</si>
  <si>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</si>
  <si>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</si>
  <si>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</si>
  <si>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</si>
  <si>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</si>
  <si>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</si>
  <si>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</si>
  <si>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</si>
  <si>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</si>
  <si>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</si>
  <si>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</si>
  <si>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</si>
  <si>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20231009_121425_CT011212_ONE_STEP_AZZ.pcrd</t>
  </si>
  <si>
    <t>Created By User</t>
  </si>
  <si>
    <t>Notes</t>
  </si>
  <si>
    <t>ID</t>
  </si>
  <si>
    <t>Run Started</t>
  </si>
  <si>
    <t>10/09/2023 20:14:44 UTC</t>
  </si>
  <si>
    <t>Run Ended</t>
  </si>
  <si>
    <t>10/09/2023 21:34:04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</si>
  <si>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</si>
  <si>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</si>
  <si>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</si>
  <si>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</si>
  <si>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</si>
  <si>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</si>
  <si>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</si>
  <si>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</si>
  <si>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</si>
  <si>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</si>
  <si>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</si>
  <si>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</si>
  <si>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Delta CT hAP4B1</t>
  </si>
  <si>
    <t>Delta Delta CT hAP4B1</t>
  </si>
  <si>
    <t>fold change</t>
  </si>
  <si>
    <t>m18s</t>
  </si>
  <si>
    <t>hAP4B1</t>
  </si>
  <si>
    <t>WT</t>
  </si>
  <si>
    <t>V5</t>
  </si>
  <si>
    <t>LD</t>
  </si>
  <si>
    <t>MD</t>
  </si>
  <si>
    <t>HD</t>
  </si>
  <si>
    <t>Bs</t>
  </si>
  <si>
    <t>cerebellum</t>
  </si>
  <si>
    <t xml:space="preserve">bs </t>
  </si>
  <si>
    <t>n3</t>
  </si>
  <si>
    <t>Relative expression per ng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</si>
</sst>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_ ;\-0.000000000000\ "/>
  </numFmts>
  <fonts count="19" x14ac:knownFonts="1"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</fonts>
  <fills count="7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34"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vertical="top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vertical="top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 applyProtection="1">
      <alignment horizontal="center" vertical="center"/>
      <protection locked="0"/>
    </xf>
    <xf numFmtId="49" fontId="10" fillId="0" borderId="2" xfId="0" applyNumberFormat="1" applyFont="1" applyFill="1" applyBorder="1" applyAlignment="1" applyProtection="1">
      <alignment horizontal="center" vertical="center"/>
    </xf>
    <xf numFmtId="164" fontId="11" fillId="0" borderId="3" xfId="0" applyNumberFormat="1" applyFont="1" applyFill="1" applyBorder="1" applyAlignment="1" applyProtection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vertical="top"/>
      <protection locked="0"/>
    </xf>
    <xf numFmtId="0" fontId="15" fillId="0" borderId="0" xfId="0" applyFont="1" applyFill="1" applyBorder="1" applyAlignment="1" applyProtection="1">
      <alignment vertical="top"/>
      <protection locked="0"/>
    </xf>
    <xf numFmtId="165" fontId="16" fillId="0" borderId="0" xfId="0" applyNumberFormat="1" applyFont="1" applyFill="1" applyBorder="1" applyAlignment="1" applyProtection="1">
      <alignment horizontal="left" vertical="top"/>
      <protection locked="0"/>
    </xf>
    <xf numFmtId="0" fontId="17" fillId="0" borderId="0" xfId="0" applyFont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17" fillId="5" borderId="0" xfId="0" applyFont="1" applyFill="1" applyAlignment="1">
      <alignment horizontal="center" vertical="center"/>
      <protection locked="0"/>
    </xf>
    <xf numFmtId="164" fontId="17" fillId="0" borderId="0" xfId="0" applyNumberFormat="1" applyFont="1" applyAlignment="1">
      <alignment horizontal="center" vertical="center"/>
      <protection locked="0"/>
    </xf>
    <xf numFmtId="164" fontId="17" fillId="5" borderId="0" xfId="0" applyNumberFormat="1" applyFont="1" applyFill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167" fontId="17" fillId="0" borderId="0" xfId="0" applyNumberFormat="1" applyFont="1" applyAlignment="1">
      <alignment horizontal="center" vertical="center"/>
      <protection locked="0"/>
    </xf>
    <xf numFmtId="166" fontId="17" fillId="0" borderId="0" xfId="0" applyNumberFormat="1" applyFont="1" applyAlignment="1">
      <alignment horizontal="center" vertical="center"/>
      <protection locked="0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center" vertical="center"/>
      <protection locked="0"/>
    </xf>
    <xf numFmtId="0" fontId="18" fillId="0" borderId="0" xfId="0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7"/>
  <sheetViews>
    <sheetView tabSelected="1" workbookViewId="0">
      <pane xSplit="2" ySplit="1" topLeftCell="Y37" activePane="bottomRight" state="frozen"/>
      <selection activeCell="C2" sqref="C2"/>
      <selection pane="topRight" activeCell="C2" sqref="C2"/>
      <selection pane="bottomLeft" activeCell="C2" sqref="C2"/>
      <selection pane="bottomRight" activeCell="AC43" sqref="AC43:AC47"/>
    </sheetView>
  </sheetViews>
  <sheetFormatPr defaultColWidth="10" defaultRowHeight="15" customHeight="1" x14ac:dyDescent="0.25"/>
  <cols>
    <col min="1" max="1" width="3.77734375" style="6" customWidth="1"/>
    <col min="2" max="2" width="8.6640625" style="6" customWidth="1"/>
    <col min="3" max="14" width="7.33203125" style="13" customWidth="1"/>
    <col min="15" max="15" width="10" style="1" customWidth="1"/>
    <col min="16" max="21" width="10" style="1"/>
    <col min="22" max="22" width="28.77734375" style="1" customWidth="1"/>
    <col min="23" max="23" width="25.44140625" style="1" customWidth="1"/>
    <col min="24" max="24" width="28.109375" style="1" customWidth="1"/>
    <col min="25" max="25" width="24.44140625" style="1" customWidth="1"/>
    <col min="26" max="26" width="27.109375" style="1" customWidth="1"/>
    <col min="27" max="27" width="10" style="1"/>
    <col min="28" max="28" width="21.44140625" style="1" customWidth="1"/>
    <col min="29" max="29" width="33.44140625" style="1" customWidth="1"/>
    <col min="30" max="16384" width="10" style="1"/>
  </cols>
  <sheetData>
    <row r="1" spans="1:14" s="2" customFormat="1" ht="15" customHeight="1" x14ac:dyDescent="0.25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1" ht="15" customHeight="1" x14ac:dyDescent="0.25">
      <c r="A2" s="31" t="s">
        <v>12</v>
      </c>
      <c r="B2" s="5" t="s">
        <v>13</v>
      </c>
      <c r="C2" s="10" t="s">
        <v>14</v>
      </c>
      <c r="D2" s="10" t="s">
        <v>14</v>
      </c>
      <c r="E2" s="10" t="s">
        <v>14</v>
      </c>
      <c r="F2" s="10" t="s">
        <v>14</v>
      </c>
      <c r="G2" s="10" t="s">
        <v>14</v>
      </c>
      <c r="H2" s="10" t="s">
        <v>14</v>
      </c>
      <c r="I2" s="10" t="s">
        <v>14</v>
      </c>
      <c r="J2" s="10" t="s">
        <v>14</v>
      </c>
      <c r="K2" s="10" t="s">
        <v>14</v>
      </c>
      <c r="L2" s="10" t="s">
        <v>14</v>
      </c>
      <c r="M2" s="10" t="s">
        <v>14</v>
      </c>
      <c r="N2" s="10" t="s">
        <v>14</v>
      </c>
    </row>
    <row r="3" spans="1:14" ht="15" customHeight="1" x14ac:dyDescent="0.25">
      <c r="A3" s="32" t="s">
        <v>12</v>
      </c>
      <c r="B3" s="6" t="s">
        <v>15</v>
      </c>
    </row>
    <row r="4" spans="1:14" s="7" customFormat="1" ht="15" customHeight="1" x14ac:dyDescent="0.25">
      <c r="A4" s="33" t="s">
        <v>12</v>
      </c>
      <c r="B4" s="8" t="s">
        <v>16</v>
      </c>
      <c r="C4" s="25">
        <v>8.9117459361658504</v>
      </c>
      <c r="D4" s="25">
        <v>9.09265576602888</v>
      </c>
      <c r="E4" s="25">
        <v>8.19546729987586</v>
      </c>
      <c r="F4" s="11">
        <v>34.485380976203203</v>
      </c>
      <c r="G4" s="11">
        <v>35.271763076100498</v>
      </c>
      <c r="H4" s="11">
        <v>33.528103806548501</v>
      </c>
      <c r="I4" s="25">
        <v>8.7357406379564306</v>
      </c>
      <c r="J4" s="25">
        <v>9.0848939872437793</v>
      </c>
      <c r="K4" s="25">
        <v>10.5746599402906</v>
      </c>
      <c r="L4" s="11">
        <v>35.019716051743004</v>
      </c>
      <c r="M4" s="11">
        <v>34.890595871240002</v>
      </c>
      <c r="N4" s="11"/>
    </row>
    <row r="5" spans="1:14" ht="15" hidden="1" customHeight="1" x14ac:dyDescent="0.25">
      <c r="A5" s="32" t="s">
        <v>12</v>
      </c>
      <c r="C5" s="26"/>
      <c r="D5" s="26"/>
      <c r="E5" s="26"/>
      <c r="F5" s="12"/>
      <c r="G5" s="12"/>
      <c r="H5" s="12"/>
      <c r="I5" s="26"/>
      <c r="J5" s="26"/>
      <c r="K5" s="26"/>
      <c r="L5" s="12"/>
      <c r="M5" s="12"/>
      <c r="N5" s="12"/>
    </row>
    <row r="6" spans="1:14" s="4" customFormat="1" ht="15" customHeight="1" x14ac:dyDescent="0.25">
      <c r="A6" s="31" t="s">
        <v>17</v>
      </c>
      <c r="B6" s="5" t="s">
        <v>13</v>
      </c>
      <c r="C6" s="27" t="s">
        <v>14</v>
      </c>
      <c r="D6" s="27" t="s">
        <v>14</v>
      </c>
      <c r="E6" s="27" t="s">
        <v>14</v>
      </c>
      <c r="F6" s="10" t="s">
        <v>14</v>
      </c>
      <c r="G6" s="10" t="s">
        <v>14</v>
      </c>
      <c r="H6" s="10" t="s">
        <v>14</v>
      </c>
      <c r="I6" s="27" t="s">
        <v>14</v>
      </c>
      <c r="J6" s="27" t="s">
        <v>14</v>
      </c>
      <c r="K6" s="27" t="s">
        <v>14</v>
      </c>
      <c r="L6" s="10" t="s">
        <v>14</v>
      </c>
      <c r="M6" s="10" t="s">
        <v>14</v>
      </c>
      <c r="N6" s="10" t="s">
        <v>14</v>
      </c>
    </row>
    <row r="7" spans="1:14" ht="15" customHeight="1" x14ac:dyDescent="0.25">
      <c r="A7" s="32" t="s">
        <v>17</v>
      </c>
      <c r="B7" s="6" t="s">
        <v>15</v>
      </c>
      <c r="C7" s="28"/>
      <c r="D7" s="28"/>
      <c r="E7" s="28"/>
      <c r="I7" s="28"/>
      <c r="J7" s="28"/>
      <c r="K7" s="28"/>
    </row>
    <row r="8" spans="1:14" s="7" customFormat="1" ht="15" customHeight="1" x14ac:dyDescent="0.25">
      <c r="A8" s="33" t="s">
        <v>17</v>
      </c>
      <c r="B8" s="8" t="s">
        <v>16</v>
      </c>
      <c r="C8" s="25">
        <v>10.311631258802599</v>
      </c>
      <c r="D8" s="25">
        <v>10.8760931391311</v>
      </c>
      <c r="E8" s="25">
        <v>10.060022338057101</v>
      </c>
      <c r="F8" s="11"/>
      <c r="G8" s="11">
        <v>35.252675641093496</v>
      </c>
      <c r="H8" s="11">
        <v>34.154219084419204</v>
      </c>
      <c r="I8" s="25">
        <v>9.0993305096878991</v>
      </c>
      <c r="J8" s="25">
        <v>29.822742137940502</v>
      </c>
      <c r="K8" s="25">
        <v>30.070467158112798</v>
      </c>
      <c r="L8" s="11"/>
      <c r="M8" s="11"/>
      <c r="N8" s="11"/>
    </row>
    <row r="9" spans="1:14" ht="15" hidden="1" customHeight="1" x14ac:dyDescent="0.25">
      <c r="A9" s="32" t="s">
        <v>17</v>
      </c>
      <c r="C9" s="26"/>
      <c r="D9" s="26"/>
      <c r="E9" s="26"/>
      <c r="F9" s="12"/>
      <c r="G9" s="12"/>
      <c r="H9" s="12"/>
      <c r="I9" s="26"/>
      <c r="J9" s="26"/>
      <c r="K9" s="26"/>
      <c r="L9" s="12"/>
      <c r="M9" s="12"/>
      <c r="N9" s="12"/>
    </row>
    <row r="10" spans="1:14" s="4" customFormat="1" ht="15" customHeight="1" x14ac:dyDescent="0.25">
      <c r="A10" s="31" t="s">
        <v>18</v>
      </c>
      <c r="B10" s="5" t="s">
        <v>13</v>
      </c>
      <c r="C10" s="27" t="s">
        <v>14</v>
      </c>
      <c r="D10" s="27" t="s">
        <v>14</v>
      </c>
      <c r="E10" s="27" t="s">
        <v>14</v>
      </c>
      <c r="F10" s="10" t="s">
        <v>14</v>
      </c>
      <c r="G10" s="10" t="s">
        <v>14</v>
      </c>
      <c r="H10" s="10" t="s">
        <v>14</v>
      </c>
      <c r="I10" s="27" t="s">
        <v>14</v>
      </c>
      <c r="J10" s="27" t="s">
        <v>14</v>
      </c>
      <c r="K10" s="27" t="s">
        <v>14</v>
      </c>
      <c r="L10" s="10" t="s">
        <v>14</v>
      </c>
      <c r="M10" s="10" t="s">
        <v>14</v>
      </c>
      <c r="N10" s="10" t="s">
        <v>14</v>
      </c>
    </row>
    <row r="11" spans="1:14" ht="15" customHeight="1" x14ac:dyDescent="0.25">
      <c r="A11" s="32" t="s">
        <v>18</v>
      </c>
      <c r="B11" s="6" t="s">
        <v>15</v>
      </c>
      <c r="C11" s="28"/>
      <c r="D11" s="28"/>
      <c r="E11" s="28"/>
      <c r="I11" s="28"/>
      <c r="J11" s="28"/>
      <c r="K11" s="28"/>
    </row>
    <row r="12" spans="1:14" s="7" customFormat="1" ht="15" customHeight="1" x14ac:dyDescent="0.25">
      <c r="A12" s="33" t="s">
        <v>18</v>
      </c>
      <c r="B12" s="8" t="s">
        <v>16</v>
      </c>
      <c r="C12" s="25">
        <v>9.5550580776322107</v>
      </c>
      <c r="D12" s="25">
        <v>10.8769202111721</v>
      </c>
      <c r="E12" s="25">
        <v>9.3914760327255493</v>
      </c>
      <c r="F12" s="11">
        <v>28.139656376002598</v>
      </c>
      <c r="G12" s="11">
        <v>29.2212398637379</v>
      </c>
      <c r="H12" s="11">
        <v>29.0440866658322</v>
      </c>
      <c r="I12" s="25">
        <v>8.19706361630762</v>
      </c>
      <c r="J12" s="25">
        <v>8.0379658704490407</v>
      </c>
      <c r="K12" s="25">
        <v>8.0875875251788596</v>
      </c>
      <c r="L12" s="11">
        <v>24.4760367143774</v>
      </c>
      <c r="M12" s="11">
        <v>24.4972996346612</v>
      </c>
      <c r="N12" s="11">
        <v>24.604021455541901</v>
      </c>
    </row>
    <row r="13" spans="1:14" ht="15" hidden="1" customHeight="1" x14ac:dyDescent="0.25">
      <c r="A13" s="32" t="s">
        <v>18</v>
      </c>
      <c r="C13" s="26"/>
      <c r="D13" s="26"/>
      <c r="E13" s="26"/>
      <c r="F13" s="12"/>
      <c r="G13" s="12"/>
      <c r="H13" s="12"/>
      <c r="I13" s="26"/>
      <c r="J13" s="26"/>
      <c r="K13" s="26"/>
      <c r="L13" s="12"/>
      <c r="M13" s="12"/>
      <c r="N13" s="12"/>
    </row>
    <row r="14" spans="1:14" s="4" customFormat="1" ht="15" customHeight="1" x14ac:dyDescent="0.25">
      <c r="A14" s="31" t="s">
        <v>19</v>
      </c>
      <c r="B14" s="5" t="s">
        <v>13</v>
      </c>
      <c r="C14" s="27" t="s">
        <v>14</v>
      </c>
      <c r="D14" s="27" t="s">
        <v>14</v>
      </c>
      <c r="E14" s="27" t="s">
        <v>14</v>
      </c>
      <c r="F14" s="10" t="s">
        <v>14</v>
      </c>
      <c r="G14" s="10" t="s">
        <v>14</v>
      </c>
      <c r="H14" s="10" t="s">
        <v>14</v>
      </c>
      <c r="I14" s="27" t="s">
        <v>14</v>
      </c>
      <c r="J14" s="27" t="s">
        <v>14</v>
      </c>
      <c r="K14" s="27" t="s">
        <v>14</v>
      </c>
      <c r="L14" s="10" t="s">
        <v>14</v>
      </c>
      <c r="M14" s="10" t="s">
        <v>14</v>
      </c>
      <c r="N14" s="10" t="s">
        <v>14</v>
      </c>
    </row>
    <row r="15" spans="1:14" ht="15" customHeight="1" x14ac:dyDescent="0.25">
      <c r="A15" s="32" t="s">
        <v>19</v>
      </c>
      <c r="B15" s="6" t="s">
        <v>15</v>
      </c>
      <c r="C15" s="28"/>
      <c r="D15" s="28"/>
      <c r="E15" s="28"/>
      <c r="I15" s="28"/>
      <c r="J15" s="28"/>
      <c r="K15" s="28"/>
    </row>
    <row r="16" spans="1:14" s="7" customFormat="1" ht="15" customHeight="1" x14ac:dyDescent="0.25">
      <c r="A16" s="33" t="s">
        <v>19</v>
      </c>
      <c r="B16" s="8" t="s">
        <v>16</v>
      </c>
      <c r="C16" s="25">
        <v>9.9128777842035003</v>
      </c>
      <c r="D16" s="25">
        <v>11.0718814272507</v>
      </c>
      <c r="E16" s="25">
        <v>10.186334402614399</v>
      </c>
      <c r="F16" s="11">
        <v>27.440152282552098</v>
      </c>
      <c r="G16" s="11">
        <v>27.5426800710515</v>
      </c>
      <c r="H16" s="11">
        <v>28.022432739066801</v>
      </c>
      <c r="I16" s="25">
        <v>10.6563983897308</v>
      </c>
      <c r="J16" s="25">
        <v>11.491153798384801</v>
      </c>
      <c r="K16" s="25">
        <v>10.340643037980801</v>
      </c>
      <c r="L16" s="11">
        <v>29.562020323770199</v>
      </c>
      <c r="M16" s="11">
        <v>29.711912729701002</v>
      </c>
      <c r="N16" s="11">
        <v>29.071523366286701</v>
      </c>
    </row>
    <row r="17" spans="1:14" ht="15" hidden="1" customHeight="1" x14ac:dyDescent="0.25">
      <c r="A17" s="32" t="s">
        <v>19</v>
      </c>
      <c r="C17" s="26"/>
      <c r="D17" s="26"/>
      <c r="E17" s="26"/>
      <c r="F17" s="12"/>
      <c r="G17" s="12"/>
      <c r="H17" s="12"/>
      <c r="I17" s="26"/>
      <c r="J17" s="26"/>
      <c r="K17" s="26"/>
      <c r="L17" s="12"/>
      <c r="M17" s="12"/>
      <c r="N17" s="12"/>
    </row>
    <row r="18" spans="1:14" s="4" customFormat="1" ht="15" customHeight="1" x14ac:dyDescent="0.25">
      <c r="A18" s="31" t="s">
        <v>20</v>
      </c>
      <c r="B18" s="5" t="s">
        <v>13</v>
      </c>
      <c r="C18" s="27" t="s">
        <v>14</v>
      </c>
      <c r="D18" s="27" t="s">
        <v>14</v>
      </c>
      <c r="E18" s="27" t="s">
        <v>14</v>
      </c>
      <c r="F18" s="10" t="s">
        <v>14</v>
      </c>
      <c r="G18" s="10" t="s">
        <v>14</v>
      </c>
      <c r="H18" s="10" t="s">
        <v>14</v>
      </c>
      <c r="I18" s="27" t="s">
        <v>14</v>
      </c>
      <c r="J18" s="27" t="s">
        <v>14</v>
      </c>
      <c r="K18" s="27" t="s">
        <v>14</v>
      </c>
      <c r="L18" s="10" t="s">
        <v>14</v>
      </c>
      <c r="M18" s="10" t="s">
        <v>14</v>
      </c>
      <c r="N18" s="10" t="s">
        <v>14</v>
      </c>
    </row>
    <row r="19" spans="1:14" ht="15" customHeight="1" x14ac:dyDescent="0.25">
      <c r="A19" s="32" t="s">
        <v>20</v>
      </c>
      <c r="B19" s="6" t="s">
        <v>15</v>
      </c>
      <c r="C19" s="28"/>
      <c r="D19" s="28"/>
      <c r="E19" s="28"/>
      <c r="I19" s="28"/>
      <c r="J19" s="28"/>
      <c r="K19" s="28"/>
    </row>
    <row r="20" spans="1:14" s="7" customFormat="1" ht="15" customHeight="1" x14ac:dyDescent="0.25">
      <c r="A20" s="33" t="s">
        <v>20</v>
      </c>
      <c r="B20" s="8" t="s">
        <v>16</v>
      </c>
      <c r="C20" s="25">
        <v>9.1455654973403995</v>
      </c>
      <c r="D20" s="25">
        <v>9.0030663864854592</v>
      </c>
      <c r="E20" s="25">
        <v>10.4109347109175</v>
      </c>
      <c r="F20" s="11">
        <v>25.231243423926099</v>
      </c>
      <c r="G20" s="11">
        <v>25.095570969050002</v>
      </c>
      <c r="H20" s="11"/>
      <c r="I20" s="25">
        <v>9.09464972645317</v>
      </c>
      <c r="J20" s="25">
        <v>8.8554127073598607</v>
      </c>
      <c r="K20" s="25">
        <v>9.1177579807213203</v>
      </c>
      <c r="L20" s="11">
        <v>27.100873906270699</v>
      </c>
      <c r="M20" s="11">
        <v>26.681763352138301</v>
      </c>
      <c r="N20" s="11">
        <v>26.9510172399008</v>
      </c>
    </row>
    <row r="21" spans="1:14" ht="15" hidden="1" customHeight="1" x14ac:dyDescent="0.25">
      <c r="A21" s="32" t="s">
        <v>20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s="4" customFormat="1" ht="15" customHeight="1" x14ac:dyDescent="0.25">
      <c r="A22" s="31" t="s">
        <v>21</v>
      </c>
      <c r="B22" s="5" t="s">
        <v>13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  <c r="I22" s="10" t="s">
        <v>14</v>
      </c>
      <c r="J22" s="10" t="s">
        <v>14</v>
      </c>
      <c r="K22" s="10" t="s">
        <v>14</v>
      </c>
      <c r="L22" s="10" t="s">
        <v>14</v>
      </c>
      <c r="M22" s="10" t="s">
        <v>14</v>
      </c>
      <c r="N22" s="10" t="s">
        <v>14</v>
      </c>
    </row>
    <row r="23" spans="1:14" ht="15" customHeight="1" x14ac:dyDescent="0.25">
      <c r="A23" s="32" t="s">
        <v>21</v>
      </c>
      <c r="B23" s="6" t="s">
        <v>15</v>
      </c>
    </row>
    <row r="24" spans="1:14" s="7" customFormat="1" ht="15" customHeight="1" x14ac:dyDescent="0.25">
      <c r="A24" s="33" t="s">
        <v>21</v>
      </c>
      <c r="B24" s="8" t="s">
        <v>16</v>
      </c>
      <c r="C24" s="11">
        <v>30.197797648126102</v>
      </c>
      <c r="D24" s="11">
        <v>29.925536838365201</v>
      </c>
      <c r="E24" s="11">
        <v>31.572255456766701</v>
      </c>
      <c r="F24" s="11"/>
      <c r="G24" s="11"/>
      <c r="H24" s="11">
        <v>25.5061493861133</v>
      </c>
      <c r="I24" s="11">
        <v>29.960826844229398</v>
      </c>
      <c r="J24" s="11">
        <v>29.929901697933001</v>
      </c>
      <c r="K24" s="11">
        <v>29.600311924100001</v>
      </c>
      <c r="L24" s="11"/>
      <c r="M24" s="11"/>
      <c r="N24" s="11"/>
    </row>
    <row r="25" spans="1:14" ht="15" hidden="1" customHeight="1" x14ac:dyDescent="0.25">
      <c r="A25" s="32" t="s">
        <v>21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s="4" customFormat="1" ht="15" customHeight="1" x14ac:dyDescent="0.25">
      <c r="A26" s="31" t="s">
        <v>22</v>
      </c>
      <c r="B26" s="5" t="s">
        <v>13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  <c r="M26" s="10" t="s">
        <v>14</v>
      </c>
      <c r="N26" s="10" t="s">
        <v>14</v>
      </c>
    </row>
    <row r="27" spans="1:14" ht="15" customHeight="1" x14ac:dyDescent="0.25">
      <c r="A27" s="32" t="s">
        <v>22</v>
      </c>
      <c r="B27" s="6" t="s">
        <v>15</v>
      </c>
    </row>
    <row r="28" spans="1:14" s="7" customFormat="1" ht="15" customHeight="1" x14ac:dyDescent="0.25">
      <c r="A28" s="33" t="s">
        <v>22</v>
      </c>
      <c r="B28" s="8" t="s">
        <v>16</v>
      </c>
      <c r="C28" s="11"/>
      <c r="D28" s="11">
        <v>35.248444132174697</v>
      </c>
      <c r="E28" s="11"/>
      <c r="F28" s="11"/>
      <c r="G28" s="11"/>
      <c r="H28" s="11"/>
      <c r="I28" s="11">
        <v>36.165663450117002</v>
      </c>
      <c r="J28" s="11">
        <v>36.023653350368598</v>
      </c>
      <c r="K28" s="11">
        <v>36.114213743522598</v>
      </c>
      <c r="L28" s="11"/>
      <c r="M28" s="11"/>
      <c r="N28" s="11">
        <v>33.098482770216599</v>
      </c>
    </row>
    <row r="29" spans="1:14" ht="15" hidden="1" customHeight="1" x14ac:dyDescent="0.25">
      <c r="A29" s="32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s="4" customFormat="1" ht="15" customHeight="1" x14ac:dyDescent="0.25">
      <c r="A30" s="31" t="s">
        <v>23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4" ht="15" customHeight="1" x14ac:dyDescent="0.25">
      <c r="A31" s="32" t="s">
        <v>23</v>
      </c>
      <c r="B31" s="6" t="s">
        <v>15</v>
      </c>
    </row>
    <row r="32" spans="1:14" s="7" customFormat="1" ht="15" customHeight="1" x14ac:dyDescent="0.25">
      <c r="A32" s="33" t="s">
        <v>23</v>
      </c>
      <c r="B32" s="8" t="s">
        <v>16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29" ht="15" hidden="1" customHeight="1" x14ac:dyDescent="0.25">
      <c r="A33" s="32" t="s">
        <v>23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29" ht="15" customHeight="1" x14ac:dyDescent="0.25">
      <c r="P34" s="17"/>
      <c r="Q34" s="29" t="s">
        <v>55</v>
      </c>
      <c r="R34" s="29"/>
      <c r="S34" s="29" t="s">
        <v>56</v>
      </c>
      <c r="T34" s="29"/>
      <c r="U34" s="18"/>
      <c r="V34" s="29" t="s">
        <v>45</v>
      </c>
      <c r="W34" s="29"/>
      <c r="X34" s="18"/>
      <c r="Y34" s="29" t="s">
        <v>46</v>
      </c>
      <c r="Z34" s="29"/>
      <c r="AA34" s="17"/>
      <c r="AB34" s="29" t="s">
        <v>47</v>
      </c>
      <c r="AC34" s="29"/>
    </row>
    <row r="35" spans="1:29" ht="15" customHeight="1" x14ac:dyDescent="0.25">
      <c r="P35" s="17"/>
      <c r="Q35" s="17" t="s">
        <v>48</v>
      </c>
      <c r="R35" s="19" t="s">
        <v>49</v>
      </c>
      <c r="S35" s="17" t="s">
        <v>48</v>
      </c>
      <c r="T35" s="19" t="s">
        <v>49</v>
      </c>
      <c r="U35" s="18"/>
      <c r="V35" s="17" t="s">
        <v>57</v>
      </c>
      <c r="W35" s="17" t="s">
        <v>56</v>
      </c>
      <c r="X35" s="18"/>
      <c r="Y35" s="17" t="s">
        <v>57</v>
      </c>
      <c r="Z35" s="17" t="s">
        <v>56</v>
      </c>
      <c r="AA35" s="17"/>
      <c r="AB35" s="17" t="s">
        <v>57</v>
      </c>
      <c r="AC35" s="17" t="s">
        <v>56</v>
      </c>
    </row>
    <row r="36" spans="1:29" ht="15" customHeight="1" x14ac:dyDescent="0.25">
      <c r="P36" s="17" t="s">
        <v>50</v>
      </c>
      <c r="Q36" s="20">
        <f>AVERAGE(C4:E4)</f>
        <v>8.7332896673568641</v>
      </c>
      <c r="R36" s="21">
        <f>AVERAGE(F4:H4)</f>
        <v>34.428415952950736</v>
      </c>
      <c r="S36" s="20">
        <f>AVERAGE(I8)</f>
        <v>9.0993305096878991</v>
      </c>
      <c r="T36" s="20">
        <v>37</v>
      </c>
      <c r="U36" s="18"/>
      <c r="V36" s="22">
        <f>R36-Q36</f>
        <v>25.695126285593872</v>
      </c>
      <c r="W36" s="22">
        <f>T36-S36</f>
        <v>27.900669490312101</v>
      </c>
      <c r="X36" s="18"/>
      <c r="Y36" s="24">
        <f>V36-$V$36</f>
        <v>0</v>
      </c>
      <c r="Z36" s="23">
        <f>W36-$W$36</f>
        <v>0</v>
      </c>
      <c r="AA36" s="17" t="s">
        <v>50</v>
      </c>
      <c r="AB36" s="23">
        <f>2^(-Y36)</f>
        <v>1</v>
      </c>
      <c r="AC36" s="23">
        <f>2^(-Z36)</f>
        <v>1</v>
      </c>
    </row>
    <row r="37" spans="1:29" ht="15" customHeight="1" x14ac:dyDescent="0.25">
      <c r="P37" s="17" t="s">
        <v>51</v>
      </c>
      <c r="Q37" s="20">
        <f>AVERAGE(C8:E8)</f>
        <v>10.415915578663601</v>
      </c>
      <c r="R37" s="20">
        <f>AVERAGE(F8:H8)</f>
        <v>34.70344736275635</v>
      </c>
      <c r="S37" s="20">
        <f>AVERAGE(I4:K4)</f>
        <v>9.4650981884969365</v>
      </c>
      <c r="T37" s="20">
        <f>AVERAGE(L4:N4)</f>
        <v>34.955155961491499</v>
      </c>
      <c r="U37" s="18"/>
      <c r="V37" s="22">
        <f t="shared" ref="V37:V40" si="0">R37-Q37</f>
        <v>24.287531784092749</v>
      </c>
      <c r="W37" s="22">
        <f t="shared" ref="W37:W40" si="1">T37-S37</f>
        <v>25.490057772994561</v>
      </c>
      <c r="X37" s="18"/>
      <c r="Y37" s="24">
        <f t="shared" ref="Y37:Y40" si="2">V37-$V$36</f>
        <v>-1.4075945015011229</v>
      </c>
      <c r="Z37" s="23">
        <f t="shared" ref="Z37:Z40" si="3">W37-$W$36</f>
        <v>-2.4106117173175399</v>
      </c>
      <c r="AA37" s="17" t="s">
        <v>51</v>
      </c>
      <c r="AB37" s="23">
        <f t="shared" ref="AB37:AC40" si="4">2^(-Y37)</f>
        <v>2.6529445129037481</v>
      </c>
      <c r="AC37" s="23">
        <f t="shared" si="4"/>
        <v>5.3169972392081188</v>
      </c>
    </row>
    <row r="38" spans="1:29" ht="15" customHeight="1" x14ac:dyDescent="0.25">
      <c r="P38" s="17" t="s">
        <v>52</v>
      </c>
      <c r="Q38" s="20">
        <f>AVERAGE(C12:E12)</f>
        <v>9.9411514405099535</v>
      </c>
      <c r="R38" s="21">
        <f>AVERAGE(F12:H12)</f>
        <v>28.801660968524232</v>
      </c>
      <c r="S38" s="20">
        <f>AVERAGE(I16:K16)</f>
        <v>10.8293984086988</v>
      </c>
      <c r="T38" s="20">
        <f>AVERAGE(L16:N16)</f>
        <v>29.448485473252632</v>
      </c>
      <c r="U38" s="18"/>
      <c r="V38" s="22">
        <f t="shared" si="0"/>
        <v>18.860509528014276</v>
      </c>
      <c r="W38" s="22">
        <f t="shared" si="1"/>
        <v>18.619087064553831</v>
      </c>
      <c r="X38" s="18"/>
      <c r="Y38" s="24">
        <f t="shared" si="2"/>
        <v>-6.834616757579596</v>
      </c>
      <c r="Z38" s="23">
        <f t="shared" si="3"/>
        <v>-9.2815824257582697</v>
      </c>
      <c r="AA38" s="17" t="s">
        <v>52</v>
      </c>
      <c r="AB38" s="23">
        <f t="shared" si="4"/>
        <v>114.13652684289535</v>
      </c>
      <c r="AC38" s="23">
        <f t="shared" si="4"/>
        <v>622.35003367044033</v>
      </c>
    </row>
    <row r="39" spans="1:29" ht="15" customHeight="1" x14ac:dyDescent="0.25">
      <c r="P39" s="17" t="s">
        <v>53</v>
      </c>
      <c r="Q39" s="20">
        <f>AVERAGE(C16:E16)</f>
        <v>10.390364538022867</v>
      </c>
      <c r="R39" s="21">
        <f>AVERAGE(F16:H16)</f>
        <v>27.668421697556798</v>
      </c>
      <c r="S39" s="20">
        <f>AVERAGE(I20:K20)</f>
        <v>9.0226068048447843</v>
      </c>
      <c r="T39" s="21">
        <f>AVERAGE(L20:N20)</f>
        <v>26.911218166103264</v>
      </c>
      <c r="U39" s="18"/>
      <c r="V39" s="22">
        <f t="shared" si="0"/>
        <v>17.27805715953393</v>
      </c>
      <c r="W39" s="22">
        <f t="shared" si="1"/>
        <v>17.88861136125848</v>
      </c>
      <c r="X39" s="18"/>
      <c r="Y39" s="24">
        <f t="shared" si="2"/>
        <v>-8.4170691260599426</v>
      </c>
      <c r="Z39" s="23">
        <f t="shared" si="3"/>
        <v>-10.012058129053621</v>
      </c>
      <c r="AA39" s="17" t="s">
        <v>53</v>
      </c>
      <c r="AB39" s="23">
        <f t="shared" si="4"/>
        <v>341.81434312620189</v>
      </c>
      <c r="AC39" s="23">
        <f t="shared" si="4"/>
        <v>1032.5945182615139</v>
      </c>
    </row>
    <row r="40" spans="1:29" ht="15" customHeight="1" x14ac:dyDescent="0.25">
      <c r="P40" s="17" t="s">
        <v>54</v>
      </c>
      <c r="Q40" s="20">
        <f>AVERAGE(C20:E20)</f>
        <v>9.5198555315811202</v>
      </c>
      <c r="R40" s="21">
        <f>AVERAGE(F20:H20)</f>
        <v>25.163407196488052</v>
      </c>
      <c r="S40" s="20">
        <f>AVERAGE(I12:K12)</f>
        <v>8.1075390039785074</v>
      </c>
      <c r="T40" s="20">
        <f>AVERAGE(L12:N12)</f>
        <v>24.525785934860167</v>
      </c>
      <c r="U40" s="18"/>
      <c r="V40" s="22">
        <f t="shared" si="0"/>
        <v>15.643551664906932</v>
      </c>
      <c r="W40" s="22">
        <f t="shared" si="1"/>
        <v>16.418246930881658</v>
      </c>
      <c r="X40" s="18"/>
      <c r="Y40" s="24">
        <f t="shared" si="2"/>
        <v>-10.051574620686941</v>
      </c>
      <c r="Z40" s="23">
        <f t="shared" si="3"/>
        <v>-11.482422559430443</v>
      </c>
      <c r="AA40" s="17" t="s">
        <v>54</v>
      </c>
      <c r="AB40" s="23">
        <f t="shared" si="4"/>
        <v>1061.2689656530679</v>
      </c>
      <c r="AC40" s="23">
        <f t="shared" si="4"/>
        <v>2861.2355558751992</v>
      </c>
    </row>
    <row r="41" spans="1:29" ht="15" customHeight="1" x14ac:dyDescent="0.25">
      <c r="O41" s="1" t="s">
        <v>58</v>
      </c>
    </row>
    <row r="42" spans="1:29" ht="15" customHeight="1" x14ac:dyDescent="0.25">
      <c r="AB42" s="29" t="s">
        <v>59</v>
      </c>
      <c r="AC42" s="30"/>
    </row>
    <row r="43" spans="1:29" ht="15" customHeight="1" x14ac:dyDescent="0.25">
      <c r="AB43" s="1">
        <f>AB36/20</f>
        <v>0.05</v>
      </c>
      <c r="AC43" s="1">
        <f>AC36/20</f>
        <v>0.05</v>
      </c>
    </row>
    <row r="44" spans="1:29" ht="15" customHeight="1" x14ac:dyDescent="0.25">
      <c r="AB44" s="1">
        <f t="shared" ref="AB44:AC47" si="5">AB37/20</f>
        <v>0.13264722564518741</v>
      </c>
      <c r="AC44" s="1">
        <f t="shared" si="5"/>
        <v>0.26584986196040594</v>
      </c>
    </row>
    <row r="45" spans="1:29" ht="15" customHeight="1" x14ac:dyDescent="0.25">
      <c r="AB45" s="1">
        <f t="shared" si="5"/>
        <v>5.7068263421447671</v>
      </c>
      <c r="AC45" s="1">
        <f t="shared" si="5"/>
        <v>31.117501683522015</v>
      </c>
    </row>
    <row r="46" spans="1:29" ht="15" customHeight="1" x14ac:dyDescent="0.25">
      <c r="AB46" s="1">
        <f t="shared" si="5"/>
        <v>17.090717156310095</v>
      </c>
      <c r="AC46" s="1">
        <f t="shared" si="5"/>
        <v>51.629725913075696</v>
      </c>
    </row>
    <row r="47" spans="1:29" ht="15" customHeight="1" x14ac:dyDescent="0.25">
      <c r="AB47" s="1">
        <f t="shared" si="5"/>
        <v>53.063448282653397</v>
      </c>
      <c r="AC47" s="1">
        <f t="shared" si="5"/>
        <v>143.06177779375997</v>
      </c>
    </row>
  </sheetData>
  <mergeCells count="14">
    <mergeCell ref="AB42:AC42"/>
    <mergeCell ref="A2:A5"/>
    <mergeCell ref="A6:A9"/>
    <mergeCell ref="A10:A13"/>
    <mergeCell ref="A14:A17"/>
    <mergeCell ref="A18:A21"/>
    <mergeCell ref="V34:W34"/>
    <mergeCell ref="Y34:Z34"/>
    <mergeCell ref="AB34:AC34"/>
    <mergeCell ref="A22:A25"/>
    <mergeCell ref="A26:A29"/>
    <mergeCell ref="A30:A33"/>
    <mergeCell ref="Q34:R34"/>
    <mergeCell ref="S34:T34"/>
  </mergeCells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25"/>
  <cols>
    <col min="1" max="1" width="23.109375" style="14" customWidth="1"/>
    <col min="2" max="2" width="44.6640625" style="14" customWidth="1"/>
    <col min="3" max="3" width="10" style="14" customWidth="1"/>
    <col min="4" max="16384" width="10" style="14"/>
  </cols>
  <sheetData>
    <row r="1" spans="1:2" ht="15" customHeight="1" x14ac:dyDescent="0.25">
      <c r="A1" s="14" t="s">
        <v>24</v>
      </c>
      <c r="B1" s="14" t="s">
        <v>25</v>
      </c>
    </row>
    <row r="2" spans="1:2" ht="15" customHeight="1" x14ac:dyDescent="0.25">
      <c r="A2" s="14" t="s">
        <v>26</v>
      </c>
    </row>
    <row r="3" spans="1:2" ht="15" customHeight="1" x14ac:dyDescent="0.25">
      <c r="A3" s="14" t="s">
        <v>27</v>
      </c>
      <c r="B3" s="15"/>
    </row>
    <row r="4" spans="1:2" ht="15" customHeight="1" x14ac:dyDescent="0.25">
      <c r="A4" s="14" t="s">
        <v>28</v>
      </c>
    </row>
    <row r="5" spans="1:2" ht="15" customHeight="1" x14ac:dyDescent="0.25">
      <c r="A5" s="14" t="s">
        <v>29</v>
      </c>
      <c r="B5" s="14" t="s">
        <v>30</v>
      </c>
    </row>
    <row r="6" spans="1:2" ht="15" customHeight="1" x14ac:dyDescent="0.25">
      <c r="A6" s="14" t="s">
        <v>31</v>
      </c>
      <c r="B6" s="14" t="s">
        <v>32</v>
      </c>
    </row>
    <row r="7" spans="1:2" ht="15" customHeight="1" x14ac:dyDescent="0.25">
      <c r="A7" s="14" t="s">
        <v>33</v>
      </c>
      <c r="B7" s="16">
        <v>10</v>
      </c>
    </row>
    <row r="8" spans="1:2" ht="15" customHeight="1" x14ac:dyDescent="0.25">
      <c r="A8" s="14" t="s">
        <v>34</v>
      </c>
      <c r="B8" s="16">
        <v>105</v>
      </c>
    </row>
    <row r="9" spans="1:2" ht="15" customHeight="1" x14ac:dyDescent="0.25">
      <c r="A9" s="14" t="s">
        <v>35</v>
      </c>
      <c r="B9" s="14" t="s">
        <v>36</v>
      </c>
    </row>
    <row r="10" spans="1:2" ht="15" customHeight="1" x14ac:dyDescent="0.25">
      <c r="A10" s="14" t="s">
        <v>37</v>
      </c>
      <c r="B10" s="14" t="s">
        <v>38</v>
      </c>
    </row>
    <row r="11" spans="1:2" ht="15" customHeight="1" x14ac:dyDescent="0.25">
      <c r="A11" s="14" t="s">
        <v>39</v>
      </c>
      <c r="B11" s="14" t="s">
        <v>40</v>
      </c>
    </row>
    <row r="12" spans="1:2" ht="15" customHeight="1" x14ac:dyDescent="0.25">
      <c r="A12" s="14" t="s">
        <v>41</v>
      </c>
      <c r="B12" s="14" t="s">
        <v>42</v>
      </c>
    </row>
    <row r="13" spans="1:2" ht="15" customHeight="1" x14ac:dyDescent="0.25">
      <c r="A13" s="14" t="s">
        <v>43</v>
      </c>
      <c r="B13" s="14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Jessica Wiseman</cp:lastModifiedBy>
  <dcterms:modified xsi:type="dcterms:W3CDTF">2024-05-28T16:15:35Z</dcterms:modified>
</cp:coreProperties>
</file>